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5\17 ТЭ\ЦКК\ЦКК арматура СИП 6-35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Лист1!$A$7:$T$7</definedName>
    <definedName name="_xlnm.Print_Area" localSheetId="0">Лист1!$A$1:$J$25</definedName>
  </definedNames>
  <calcPr calcId="162913" refMode="R1C1"/>
</workbook>
</file>

<file path=xl/calcChain.xml><?xml version="1.0" encoding="utf-8"?>
<calcChain xmlns="http://schemas.openxmlformats.org/spreadsheetml/2006/main">
  <c r="J13" i="1" l="1"/>
  <c r="I9" i="1"/>
  <c r="J9" i="1"/>
  <c r="I10" i="1"/>
  <c r="J10" i="1"/>
  <c r="I11" i="1"/>
  <c r="J11" i="1"/>
  <c r="I12" i="1"/>
  <c r="J12" i="1"/>
  <c r="I8" i="1" l="1"/>
  <c r="J8" i="1" s="1"/>
</calcChain>
</file>

<file path=xl/sharedStrings.xml><?xml version="1.0" encoding="utf-8"?>
<sst xmlns="http://schemas.openxmlformats.org/spreadsheetml/2006/main" count="25" uniqueCount="21">
  <si>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</si>
  <si>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</si>
  <si>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</si>
  <si>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</si>
  <si>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</si>
  <si>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</si>
  <si>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</si>
  <si>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</si>
  <si>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</si>
  <si>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</si>
  <si>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</si>
  <si>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</si>
  <si>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</si>
  <si>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</si>
  <si>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</si>
  <si>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Вязка спиральная ВС-35/50.1</t>
  </si>
  <si>
    <t>шт</t>
  </si>
  <si>
    <t>Вязка спиральная ВС-35/50.2</t>
  </si>
  <si>
    <t>Вязка спиральная ВС-70/95.1</t>
  </si>
  <si>
    <t>Зажим натяжной НБ-60/5,6-16</t>
  </si>
  <si>
    <t>Зажим ответвит герметич ORP 150M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</si>
</sst>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</font>
    <font>
      <sz val="10"/>
      <name val="Arial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9" fillId="0" borderId="0" applyFont="0" applyFill="0" applyBorder="0" applyProtection="0"/>
    <xf numFmtId="0" fontId="12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4" fontId="13" fillId="0" borderId="4" xfId="2" applyNumberFormat="1" applyFont="1" applyBorder="1" applyAlignment="1">
      <alignment horizontal="center" vertical="center"/>
    </xf>
    <xf numFmtId="3" fontId="13" fillId="0" borderId="4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70" workbookViewId="0">
      <selection activeCell="J14" sqref="J14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28.5703125" style="4" bestFit="1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8"/>
    </row>
    <row r="4" spans="1:12" ht="15.75" customHeight="1" x14ac:dyDescent="0.25"/>
    <row r="5" spans="1:12" s="9" customFormat="1" ht="38.25" customHeight="1" x14ac:dyDescent="0.25">
      <c r="A5" s="24" t="s">
        <v>2</v>
      </c>
      <c r="B5" s="24" t="s">
        <v>3</v>
      </c>
      <c r="C5" s="24" t="s">
        <v>4</v>
      </c>
      <c r="D5" s="24" t="s">
        <v>5</v>
      </c>
      <c r="E5" s="27" t="s">
        <v>6</v>
      </c>
      <c r="F5" s="30" t="s">
        <v>7</v>
      </c>
      <c r="G5" s="31"/>
      <c r="H5" s="31"/>
      <c r="I5" s="32" t="s">
        <v>8</v>
      </c>
      <c r="J5" s="32"/>
      <c r="L5" s="10"/>
    </row>
    <row r="6" spans="1:12" s="9" customFormat="1" ht="38.25" customHeight="1" x14ac:dyDescent="0.25">
      <c r="A6" s="25"/>
      <c r="B6" s="25"/>
      <c r="C6" s="25"/>
      <c r="D6" s="25"/>
      <c r="E6" s="28"/>
      <c r="F6" s="30" t="s">
        <v>9</v>
      </c>
      <c r="G6" s="31"/>
      <c r="H6" s="31"/>
      <c r="I6" s="32"/>
      <c r="J6" s="32"/>
      <c r="L6" s="10"/>
    </row>
    <row r="7" spans="1:12" s="9" customFormat="1" ht="81" customHeight="1" x14ac:dyDescent="0.25">
      <c r="A7" s="26"/>
      <c r="B7" s="26"/>
      <c r="C7" s="26"/>
      <c r="D7" s="26"/>
      <c r="E7" s="29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33">
        <v>1</v>
      </c>
      <c r="B8" s="34">
        <v>3449912951</v>
      </c>
      <c r="C8" s="34" t="s">
        <v>15</v>
      </c>
      <c r="D8" s="33" t="s">
        <v>16</v>
      </c>
      <c r="E8" s="34">
        <v>414</v>
      </c>
      <c r="F8" s="35">
        <v>156.24</v>
      </c>
      <c r="G8" s="18"/>
      <c r="H8" s="18"/>
      <c r="I8" s="19">
        <f>MIN(F8:H8)</f>
        <v>156.24</v>
      </c>
      <c r="J8" s="20">
        <f>I8*E8</f>
        <v>64683.360000000001</v>
      </c>
      <c r="K8" s="21"/>
      <c r="L8" s="22"/>
    </row>
    <row r="9" spans="1:12" s="13" customFormat="1" ht="15.75" customHeight="1" x14ac:dyDescent="0.25">
      <c r="A9" s="33">
        <v>2</v>
      </c>
      <c r="B9" s="34">
        <v>3449912952</v>
      </c>
      <c r="C9" s="34" t="s">
        <v>17</v>
      </c>
      <c r="D9" s="33" t="s">
        <v>16</v>
      </c>
      <c r="E9" s="34">
        <v>666</v>
      </c>
      <c r="F9" s="35">
        <v>141.44</v>
      </c>
      <c r="G9" s="18"/>
      <c r="H9" s="18"/>
      <c r="I9" s="19">
        <f t="shared" ref="I9:I12" si="0">MIN(F9:H9)</f>
        <v>141.44</v>
      </c>
      <c r="J9" s="20">
        <f t="shared" ref="J9:J12" si="1">I9*E9</f>
        <v>94199.039999999994</v>
      </c>
      <c r="K9" s="21"/>
      <c r="L9" s="22"/>
    </row>
    <row r="10" spans="1:12" s="13" customFormat="1" ht="15.75" customHeight="1" x14ac:dyDescent="0.25">
      <c r="A10" s="33">
        <v>3</v>
      </c>
      <c r="B10" s="34">
        <v>3449912953</v>
      </c>
      <c r="C10" s="34" t="s">
        <v>18</v>
      </c>
      <c r="D10" s="33" t="s">
        <v>16</v>
      </c>
      <c r="E10" s="36">
        <v>430</v>
      </c>
      <c r="F10" s="35">
        <v>155.41999999999999</v>
      </c>
      <c r="G10" s="18"/>
      <c r="H10" s="18"/>
      <c r="I10" s="19">
        <f t="shared" si="0"/>
        <v>155.41999999999999</v>
      </c>
      <c r="J10" s="20">
        <f t="shared" si="1"/>
        <v>66830.599999999991</v>
      </c>
      <c r="K10" s="21"/>
      <c r="L10" s="22"/>
    </row>
    <row r="11" spans="1:12" s="13" customFormat="1" ht="15.75" customHeight="1" x14ac:dyDescent="0.25">
      <c r="A11" s="33">
        <v>4</v>
      </c>
      <c r="B11" s="34">
        <v>3449912954</v>
      </c>
      <c r="C11" s="34" t="s">
        <v>19</v>
      </c>
      <c r="D11" s="33" t="s">
        <v>16</v>
      </c>
      <c r="E11" s="34">
        <v>636</v>
      </c>
      <c r="F11" s="35">
        <v>677.69</v>
      </c>
      <c r="G11" s="18"/>
      <c r="H11" s="18"/>
      <c r="I11" s="19">
        <f t="shared" si="0"/>
        <v>677.69</v>
      </c>
      <c r="J11" s="20">
        <f t="shared" si="1"/>
        <v>431010.84</v>
      </c>
      <c r="K11" s="21"/>
      <c r="L11" s="22"/>
    </row>
    <row r="12" spans="1:12" s="13" customFormat="1" ht="15.75" customHeight="1" x14ac:dyDescent="0.25">
      <c r="A12" s="33">
        <v>5</v>
      </c>
      <c r="B12" s="34">
        <v>3449912955</v>
      </c>
      <c r="C12" s="34" t="s">
        <v>20</v>
      </c>
      <c r="D12" s="33" t="s">
        <v>16</v>
      </c>
      <c r="E12" s="36">
        <v>40</v>
      </c>
      <c r="F12" s="35">
        <v>877.86</v>
      </c>
      <c r="G12" s="18"/>
      <c r="H12" s="18"/>
      <c r="I12" s="19">
        <f t="shared" si="0"/>
        <v>877.86</v>
      </c>
      <c r="J12" s="20">
        <f t="shared" si="1"/>
        <v>35114.400000000001</v>
      </c>
      <c r="K12" s="21"/>
      <c r="L12" s="22"/>
    </row>
    <row r="13" spans="1:12" s="13" customFormat="1" ht="15.75" customHeight="1" x14ac:dyDescent="0.25">
      <c r="A13" s="14"/>
      <c r="B13" s="15"/>
      <c r="C13" s="15"/>
      <c r="D13" s="16"/>
      <c r="E13" s="17"/>
      <c r="F13" s="18"/>
      <c r="G13" s="18"/>
      <c r="H13" s="18"/>
      <c r="I13" s="19"/>
      <c r="J13" s="20">
        <f>SUM(J8:J12)</f>
        <v>691838.24000000011</v>
      </c>
      <c r="K13" s="21"/>
      <c r="L13" s="22"/>
    </row>
    <row r="14" spans="1:12" s="13" customFormat="1" ht="15.75" customHeight="1" x14ac:dyDescent="0.25">
      <c r="A14" s="14"/>
      <c r="B14" s="15"/>
      <c r="C14" s="15"/>
      <c r="D14" s="16"/>
      <c r="E14" s="17"/>
      <c r="F14" s="18"/>
      <c r="G14" s="18"/>
      <c r="H14" s="18"/>
      <c r="I14" s="19"/>
      <c r="J14" s="20"/>
      <c r="K14" s="21"/>
      <c r="L14" s="22"/>
    </row>
    <row r="15" spans="1:12" s="13" customFormat="1" ht="15.75" customHeight="1" x14ac:dyDescent="0.25">
      <c r="A15" s="14"/>
      <c r="B15" s="15"/>
      <c r="C15" s="15"/>
      <c r="D15" s="16"/>
      <c r="E15" s="17"/>
      <c r="F15" s="18"/>
      <c r="G15" s="18"/>
      <c r="H15" s="18"/>
      <c r="I15" s="19"/>
      <c r="J15" s="20"/>
      <c r="K15" s="21"/>
      <c r="L15" s="22"/>
    </row>
    <row r="16" spans="1:12" s="13" customFormat="1" ht="15.75" customHeight="1" x14ac:dyDescent="0.25">
      <c r="A16" s="14"/>
      <c r="B16" s="15"/>
      <c r="C16" s="15"/>
      <c r="D16" s="16"/>
      <c r="E16" s="17"/>
      <c r="F16" s="18"/>
      <c r="G16" s="18"/>
      <c r="H16" s="18"/>
      <c r="I16" s="19"/>
      <c r="J16" s="20"/>
      <c r="K16" s="21"/>
      <c r="L16" s="22"/>
    </row>
    <row r="17" spans="1:12" s="13" customFormat="1" ht="15.75" customHeight="1" x14ac:dyDescent="0.25">
      <c r="A17" s="14"/>
      <c r="B17" s="15"/>
      <c r="C17" s="15"/>
      <c r="D17" s="16"/>
      <c r="E17" s="17"/>
      <c r="F17" s="18"/>
      <c r="G17" s="18"/>
      <c r="H17" s="18"/>
      <c r="I17" s="19"/>
      <c r="J17" s="20"/>
      <c r="K17" s="21"/>
      <c r="L17" s="22"/>
    </row>
    <row r="18" spans="1:12" s="13" customFormat="1" ht="15.75" customHeight="1" x14ac:dyDescent="0.25">
      <c r="A18" s="14"/>
      <c r="B18" s="15"/>
      <c r="C18" s="15"/>
      <c r="D18" s="16"/>
      <c r="E18" s="17"/>
      <c r="F18" s="18"/>
      <c r="G18" s="18"/>
      <c r="H18" s="18"/>
      <c r="I18" s="19"/>
      <c r="J18" s="20"/>
      <c r="K18" s="21"/>
      <c r="L18" s="22"/>
    </row>
    <row r="19" spans="1:12" s="13" customFormat="1" ht="15.75" customHeight="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21"/>
      <c r="L19" s="22"/>
    </row>
    <row r="20" spans="1:12" s="13" customFormat="1" ht="15.75" customHeight="1" x14ac:dyDescent="0.25">
      <c r="A20" s="14"/>
      <c r="B20" s="15"/>
      <c r="C20" s="15"/>
      <c r="D20" s="16"/>
      <c r="E20" s="17"/>
      <c r="F20" s="18"/>
      <c r="G20" s="18"/>
      <c r="H20" s="18"/>
      <c r="I20" s="19"/>
      <c r="J20" s="20"/>
      <c r="K20" s="21"/>
      <c r="L20" s="22"/>
    </row>
    <row r="21" spans="1:12" s="13" customFormat="1" ht="15.75" customHeight="1" x14ac:dyDescent="0.25">
      <c r="A21" s="14"/>
      <c r="B21" s="15"/>
      <c r="C21" s="15"/>
      <c r="D21" s="16"/>
      <c r="E21" s="17"/>
      <c r="F21" s="18"/>
      <c r="G21" s="18"/>
      <c r="H21" s="18"/>
      <c r="I21" s="19"/>
      <c r="J21" s="20"/>
      <c r="K21" s="21"/>
      <c r="L21" s="22"/>
    </row>
    <row r="22" spans="1:12" s="13" customFormat="1" ht="15.75" customHeight="1" x14ac:dyDescent="0.25">
      <c r="A22" s="14"/>
      <c r="B22" s="15"/>
      <c r="C22" s="15"/>
      <c r="D22" s="16"/>
      <c r="E22" s="17"/>
      <c r="F22" s="18"/>
      <c r="G22" s="18"/>
      <c r="H22" s="18"/>
      <c r="I22" s="19"/>
      <c r="J22" s="20"/>
      <c r="K22" s="21"/>
      <c r="L22" s="22"/>
    </row>
    <row r="23" spans="1:12" s="13" customFormat="1" ht="15.75" customHeight="1" x14ac:dyDescent="0.25">
      <c r="A23" s="14"/>
      <c r="B23" s="15"/>
      <c r="C23" s="15"/>
      <c r="D23" s="16"/>
      <c r="E23" s="17"/>
      <c r="F23" s="18"/>
      <c r="G23" s="18"/>
      <c r="H23" s="18"/>
      <c r="I23" s="19"/>
      <c r="J23" s="20"/>
      <c r="K23" s="21"/>
      <c r="L23" s="22"/>
    </row>
    <row r="24" spans="1:12" s="13" customFormat="1" ht="15.75" customHeight="1" x14ac:dyDescent="0.25">
      <c r="A24" s="14"/>
      <c r="B24" s="15"/>
      <c r="C24" s="15"/>
      <c r="D24" s="16"/>
      <c r="E24" s="17"/>
      <c r="F24" s="18"/>
      <c r="G24" s="18"/>
      <c r="H24" s="18"/>
      <c r="I24" s="19"/>
      <c r="J24" s="20"/>
      <c r="K24" s="21"/>
      <c r="L24" s="22"/>
    </row>
    <row r="25" spans="1:12" s="13" customFormat="1" ht="15.75" customHeight="1" x14ac:dyDescent="0.25">
      <c r="A25" s="14"/>
      <c r="B25" s="15"/>
      <c r="C25" s="15"/>
      <c r="D25" s="16"/>
      <c r="E25" s="17"/>
      <c r="F25" s="18"/>
      <c r="G25" s="18"/>
      <c r="H25" s="18"/>
      <c r="I25" s="19"/>
      <c r="J25" s="20"/>
      <c r="K25" s="21"/>
      <c r="L25" s="22"/>
    </row>
  </sheetData>
  <autoFilter ref="A7:T7"/>
  <mergeCells count="9"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2025-10-03T09:32:02Z</dcterms:modified>
</cp:coreProperties>
</file>